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silveira\Desktop\LLAMADO UTU SOLYMAR\"/>
    </mc:Choice>
  </mc:AlternateContent>
  <bookViews>
    <workbookView xWindow="480" yWindow="120" windowWidth="11100" windowHeight="7920"/>
  </bookViews>
  <sheets>
    <sheet name="RUBRADO Obras edilicias" sheetId="5" r:id="rId1"/>
  </sheets>
  <calcPr calcId="152511"/>
</workbook>
</file>

<file path=xl/calcChain.xml><?xml version="1.0" encoding="utf-8"?>
<calcChain xmlns="http://schemas.openxmlformats.org/spreadsheetml/2006/main">
  <c r="F41" i="5" l="1"/>
  <c r="F35" i="5"/>
  <c r="F36" i="5"/>
  <c r="F51" i="5"/>
  <c r="F50" i="5"/>
  <c r="F42" i="5"/>
  <c r="F58" i="5"/>
  <c r="G56" i="5" s="1"/>
  <c r="F33" i="5"/>
  <c r="F52" i="5"/>
  <c r="F37" i="5"/>
  <c r="F63" i="5"/>
  <c r="I61" i="5"/>
  <c r="G61" i="5"/>
  <c r="F29" i="5"/>
  <c r="G27" i="5" s="1"/>
  <c r="F54" i="5"/>
  <c r="G48" i="5" s="1"/>
  <c r="F21" i="5" l="1"/>
  <c r="F23" i="5" l="1"/>
  <c r="F53" i="5"/>
  <c r="G31" i="5" s="1"/>
  <c r="F46" i="5"/>
  <c r="G44" i="5" l="1"/>
  <c r="G39" i="5"/>
  <c r="F22" i="5"/>
  <c r="G19" i="5" l="1"/>
  <c r="G65" i="5" s="1"/>
  <c r="H41" i="5" s="1"/>
  <c r="H35" i="5" l="1"/>
  <c r="H36" i="5"/>
  <c r="H58" i="5"/>
  <c r="H42" i="5"/>
  <c r="I39" i="5" s="1"/>
  <c r="H51" i="5"/>
  <c r="H50" i="5"/>
  <c r="H52" i="5"/>
  <c r="H37" i="5"/>
  <c r="H33" i="5"/>
  <c r="H63" i="5"/>
  <c r="I56" i="5" s="1"/>
  <c r="H54" i="5"/>
  <c r="I48" i="5" s="1"/>
  <c r="H29" i="5"/>
  <c r="I27" i="5" s="1"/>
  <c r="H46" i="5"/>
  <c r="I44" i="5" s="1"/>
  <c r="H53" i="5"/>
  <c r="I31" i="5" s="1"/>
  <c r="H21" i="5"/>
  <c r="I19" i="5" s="1"/>
  <c r="I65" i="5" s="1"/>
  <c r="H23" i="5"/>
  <c r="H22" i="5"/>
</calcChain>
</file>

<file path=xl/sharedStrings.xml><?xml version="1.0" encoding="utf-8"?>
<sst xmlns="http://schemas.openxmlformats.org/spreadsheetml/2006/main" count="66" uniqueCount="50">
  <si>
    <t>CANTIDAD</t>
  </si>
  <si>
    <t>UNIDAD</t>
  </si>
  <si>
    <t>PRECIO RUBRO Pesos uruguayos</t>
  </si>
  <si>
    <t>PRECIO UNITARIO 
Pesos uruguayos</t>
  </si>
  <si>
    <t>PRECIO SUBRUBRO 
Pesos uruguayos</t>
  </si>
  <si>
    <t>% del Rubro en Obra Total</t>
  </si>
  <si>
    <t>CELDA CON FÓRMULA</t>
  </si>
  <si>
    <t>SUB TOTAL OBRA</t>
  </si>
  <si>
    <t>El/Los que suscriben, en representación de [IDENTIFICAR OFERENTE] DECLARO/DECLARAMOS BAJO JURAMENTO que el Objeto del presente Llamado se ejecutará de acuerdo con el siguiente RUBRADO:</t>
  </si>
  <si>
    <t xml:space="preserve">PRESUPUESTO OBRA   </t>
  </si>
  <si>
    <t xml:space="preserve">EMPRESA: </t>
  </si>
  <si>
    <t>FORMULARIO 4: RUBRADO</t>
  </si>
  <si>
    <t>global</t>
  </si>
  <si>
    <t>INFRAESTRUCTURA</t>
  </si>
  <si>
    <t>A</t>
  </si>
  <si>
    <t>B</t>
  </si>
  <si>
    <t>OBRAS EDILICIAS</t>
  </si>
  <si>
    <t>OBRA: UTU SOLYMAR</t>
  </si>
  <si>
    <t>LLAMADO Nº **/2019</t>
  </si>
  <si>
    <t>Vallado y protecciones</t>
  </si>
  <si>
    <t>Limpieza de obra</t>
  </si>
  <si>
    <t>ALBAÑILERIA</t>
  </si>
  <si>
    <t>Suministro y colocación chapa galvanizada en antepecho</t>
  </si>
  <si>
    <t>Implantación, servicios, prevencionista, etc</t>
  </si>
  <si>
    <t>IMPLANTACIÓN Y DESIMPLANTACIÓN</t>
  </si>
  <si>
    <t>Suministro y colocación de carreras galvanizadas en el perímetro de vanos</t>
  </si>
  <si>
    <t>Suministro y colocación de platinas para posterior colocación de perfiles galvanizados</t>
  </si>
  <si>
    <t>Revoques exteriores</t>
  </si>
  <si>
    <t xml:space="preserve">Cierre con tapa en pretil </t>
  </si>
  <si>
    <t>ABERTURAS</t>
  </si>
  <si>
    <t>u</t>
  </si>
  <si>
    <t>Suministro y colocación de abertura de vidrio fijo</t>
  </si>
  <si>
    <t>Colocación de reja H2</t>
  </si>
  <si>
    <t>Suministro y colocación de babeta de cierre</t>
  </si>
  <si>
    <t>HERRERIA</t>
  </si>
  <si>
    <t>DEMOLICIONES</t>
  </si>
  <si>
    <t>Reparaciónes en mochetas y revoques posteriores a retiro de aberturas</t>
  </si>
  <si>
    <t>PINTURA</t>
  </si>
  <si>
    <t>Pintura de sectores afectados</t>
  </si>
  <si>
    <t>VARIOS</t>
  </si>
  <si>
    <t>Limpieza general</t>
  </si>
  <si>
    <t>REVOQUES</t>
  </si>
  <si>
    <t>Pintura impermeabilizante exterior</t>
  </si>
  <si>
    <t>Recorte de ladrillos</t>
  </si>
  <si>
    <t>Revoques interiores</t>
  </si>
  <si>
    <t>m2</t>
  </si>
  <si>
    <t>Retiro de abertura interior (luego de colocada la abertura nueva)</t>
  </si>
  <si>
    <t>Cierre de cámara de aire con sika roundex o similar</t>
  </si>
  <si>
    <t>Cazumbrado</t>
  </si>
  <si>
    <t>El rubrado presentado es un estimado de referencia elaborado en función de la solución sugerida. El rubrado deberá adaptarlo en función de la solución técnica asumida por la empresa pudiendo agregar rubros complementarios.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</si>
</sst>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C0A]\ #,##0.00"/>
  </numFmts>
  <fonts count="21">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4"/>
      <name val="Arial"/>
      <family val="2"/>
    </font>
    <font>
      <sz val="12"/>
      <name val="Times New Roman"/>
      <family val="1"/>
    </font>
    <font>
      <sz val="10"/>
      <name val="Frutiger-Light"/>
    </font>
    <font>
      <b/>
      <sz val="11"/>
      <name val="Arial"/>
      <family val="2"/>
    </font>
    <font>
      <b/>
      <sz val="22"/>
      <name val="Arial"/>
      <family val="2"/>
    </font>
    <font>
      <sz val="22"/>
      <color theme="1"/>
      <name val="Calibri"/>
      <family val="2"/>
      <scheme val="minor"/>
    </font>
    <font>
      <sz val="16"/>
      <name val="Arial"/>
      <family val="2"/>
      <charset val="1"/>
    </font>
    <font>
      <sz val="10"/>
      <name val="AvantGarde Bk BT"/>
    </font>
    <font>
      <b/>
      <sz val="14"/>
      <color indexed="8"/>
      <name val="Arial"/>
      <family val="2"/>
    </font>
    <font>
      <sz val="12"/>
      <name val="Arial"/>
      <family val="2"/>
    </font>
    <font>
      <sz val="10"/>
      <color rgb="FF000000"/>
      <name val="Times New Roman"/>
      <charset val="204"/>
    </font>
    <font>
      <sz val="16"/>
      <name val="Arial"/>
      <family val="2"/>
    </font>
    <font>
      <sz val="16"/>
      <color theme="1"/>
      <name val="Calibri"/>
      <family val="2"/>
      <scheme val="minor"/>
    </font>
    <font>
      <b/>
      <sz val="22"/>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s>
  <borders count="1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9" fontId="1" fillId="0" borderId="0" applyFont="0" applyFill="0" applyBorder="0" applyAlignment="0" applyProtection="0"/>
    <xf numFmtId="9" fontId="8" fillId="0" borderId="0" applyFont="0" applyFill="0" applyBorder="0" applyAlignment="0" applyProtection="0"/>
    <xf numFmtId="0" fontId="9" fillId="0" borderId="0"/>
    <xf numFmtId="0" fontId="3" fillId="0" borderId="0"/>
    <xf numFmtId="0" fontId="3" fillId="0" borderId="0"/>
    <xf numFmtId="0" fontId="14" fillId="0" borderId="0"/>
    <xf numFmtId="0" fontId="3" fillId="0" borderId="0"/>
    <xf numFmtId="0" fontId="3" fillId="0" borderId="0"/>
    <xf numFmtId="0" fontId="3" fillId="0" borderId="0"/>
    <xf numFmtId="0" fontId="17" fillId="0" borderId="0"/>
  </cellStyleXfs>
  <cellXfs count="97">
    <xf numFmtId="0" fontId="0" fillId="0" borderId="0" xfId="0"/>
    <xf numFmtId="0" fontId="0" fillId="0" borderId="0" xfId="0" applyAlignment="1">
      <alignment wrapText="1"/>
    </xf>
    <xf numFmtId="0" fontId="0" fillId="0" borderId="0" xfId="0" applyFill="1"/>
    <xf numFmtId="0" fontId="7" fillId="0" borderId="0" xfId="0" applyFont="1" applyFill="1" applyBorder="1" applyProtection="1"/>
    <xf numFmtId="0" fontId="0" fillId="0" borderId="0" xfId="0" applyBorder="1" applyProtection="1"/>
    <xf numFmtId="0" fontId="0" fillId="0" borderId="0" xfId="0" applyFont="1" applyBorder="1" applyAlignment="1" applyProtection="1">
      <alignment horizontal="center" vertical="center"/>
    </xf>
    <xf numFmtId="0" fontId="0" fillId="0" borderId="2" xfId="0" applyFont="1" applyBorder="1" applyAlignment="1" applyProtection="1">
      <alignment horizontal="center" vertical="center"/>
    </xf>
    <xf numFmtId="0" fontId="5" fillId="0" borderId="1" xfId="0" applyFont="1" applyFill="1" applyBorder="1" applyProtection="1"/>
    <xf numFmtId="0" fontId="7" fillId="0" borderId="0" xfId="0" applyFont="1" applyFill="1" applyBorder="1" applyProtection="1">
      <protection locked="0"/>
    </xf>
    <xf numFmtId="0" fontId="0" fillId="0" borderId="0" xfId="0" applyBorder="1" applyProtection="1">
      <protection locked="0"/>
    </xf>
    <xf numFmtId="0" fontId="5" fillId="0" borderId="3" xfId="0" applyFont="1" applyFill="1" applyBorder="1" applyProtection="1"/>
    <xf numFmtId="0" fontId="7" fillId="0" borderId="4" xfId="0" applyFont="1" applyFill="1" applyBorder="1" applyProtection="1">
      <protection locked="0"/>
    </xf>
    <xf numFmtId="0" fontId="0" fillId="0" borderId="4" xfId="0" applyBorder="1" applyProtection="1">
      <protection locked="0"/>
    </xf>
    <xf numFmtId="0" fontId="3" fillId="0" borderId="1" xfId="0" applyFont="1" applyBorder="1" applyProtection="1"/>
    <xf numFmtId="0" fontId="3" fillId="0" borderId="0" xfId="0" applyFont="1" applyBorder="1" applyProtection="1"/>
    <xf numFmtId="0" fontId="4" fillId="3" borderId="8" xfId="0" applyFont="1" applyFill="1" applyBorder="1" applyAlignment="1" applyProtection="1">
      <alignment horizontal="left" wrapText="1"/>
    </xf>
    <xf numFmtId="0" fontId="4" fillId="4" borderId="7" xfId="0" applyFont="1" applyFill="1" applyBorder="1" applyAlignment="1" applyProtection="1">
      <alignment horizontal="center" wrapText="1"/>
    </xf>
    <xf numFmtId="0" fontId="2" fillId="0" borderId="1" xfId="0" applyFont="1" applyFill="1" applyBorder="1" applyAlignment="1" applyProtection="1">
      <alignment horizontal="left" vertical="center"/>
    </xf>
    <xf numFmtId="0" fontId="2" fillId="0" borderId="0" xfId="0" applyFont="1" applyFill="1" applyBorder="1" applyAlignment="1" applyProtection="1">
      <alignment horizontal="left" vertical="center"/>
    </xf>
    <xf numFmtId="0" fontId="0" fillId="0" borderId="0" xfId="0" applyFill="1" applyBorder="1" applyProtection="1"/>
    <xf numFmtId="0" fontId="0" fillId="0" borderId="0" xfId="0"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0" fontId="0" fillId="0" borderId="0" xfId="0" applyFill="1" applyBorder="1"/>
    <xf numFmtId="0" fontId="0" fillId="0" borderId="0" xfId="0" applyBorder="1"/>
    <xf numFmtId="0" fontId="12" fillId="0" borderId="5" xfId="0" applyFont="1" applyBorder="1" applyProtection="1"/>
    <xf numFmtId="0" fontId="12" fillId="0" borderId="6" xfId="0" applyFont="1" applyBorder="1" applyProtection="1"/>
    <xf numFmtId="0" fontId="12" fillId="0" borderId="7" xfId="0" applyFont="1" applyBorder="1" applyProtection="1"/>
    <xf numFmtId="164" fontId="11" fillId="4" borderId="8" xfId="0" applyNumberFormat="1" applyFont="1" applyFill="1" applyBorder="1" applyAlignment="1" applyProtection="1">
      <alignment horizontal="center" vertical="center" wrapText="1"/>
    </xf>
    <xf numFmtId="164" fontId="11" fillId="0" borderId="7" xfId="0" applyNumberFormat="1" applyFont="1" applyFill="1" applyBorder="1" applyAlignment="1" applyProtection="1">
      <alignment horizontal="center" vertical="center" wrapText="1"/>
    </xf>
    <xf numFmtId="0" fontId="12" fillId="0" borderId="0" xfId="0" applyFont="1"/>
    <xf numFmtId="0" fontId="13" fillId="0" borderId="0" xfId="0" applyFont="1" applyFill="1" applyBorder="1" applyAlignment="1">
      <alignment horizontal="center"/>
    </xf>
    <xf numFmtId="0" fontId="16" fillId="0" borderId="0" xfId="0" applyFont="1" applyFill="1" applyBorder="1" applyAlignment="1" applyProtection="1">
      <alignment vertical="top"/>
      <protection locked="0"/>
    </xf>
    <xf numFmtId="0" fontId="5" fillId="0" borderId="0" xfId="0" applyFont="1" applyFill="1" applyBorder="1" applyProtection="1"/>
    <xf numFmtId="0" fontId="15" fillId="0" borderId="0" xfId="0" applyFont="1" applyBorder="1" applyAlignment="1" applyProtection="1">
      <alignment vertical="top" wrapText="1"/>
      <protection locked="0"/>
    </xf>
    <xf numFmtId="0" fontId="6" fillId="0" borderId="0" xfId="0" applyFont="1" applyFill="1" applyBorder="1" applyProtection="1"/>
    <xf numFmtId="0" fontId="0" fillId="0" borderId="0" xfId="0" applyBorder="1" applyAlignment="1" applyProtection="1">
      <alignment horizontal="center"/>
    </xf>
    <xf numFmtId="0" fontId="0" fillId="0" borderId="0" xfId="0" applyBorder="1" applyAlignment="1" applyProtection="1">
      <alignment horizontal="center"/>
      <protection locked="0"/>
    </xf>
    <xf numFmtId="0" fontId="0" fillId="0" borderId="4" xfId="0" applyBorder="1" applyAlignment="1" applyProtection="1">
      <alignment horizontal="center"/>
      <protection locked="0"/>
    </xf>
    <xf numFmtId="0" fontId="4" fillId="3" borderId="8" xfId="0" applyFont="1" applyFill="1" applyBorder="1" applyAlignment="1" applyProtection="1">
      <alignment horizontal="center" wrapText="1"/>
    </xf>
    <xf numFmtId="0" fontId="0" fillId="0" borderId="0" xfId="0" applyFill="1" applyBorder="1" applyAlignment="1" applyProtection="1">
      <alignment horizontal="center"/>
    </xf>
    <xf numFmtId="0" fontId="12" fillId="0" borderId="6" xfId="0" applyFont="1" applyBorder="1" applyAlignment="1" applyProtection="1">
      <alignment horizontal="center"/>
    </xf>
    <xf numFmtId="0" fontId="0" fillId="0" borderId="0" xfId="0" applyAlignment="1">
      <alignment horizontal="center"/>
    </xf>
    <xf numFmtId="0" fontId="18" fillId="0" borderId="0" xfId="0" applyFont="1" applyFill="1" applyBorder="1" applyAlignment="1" applyProtection="1">
      <alignment horizontal="left"/>
    </xf>
    <xf numFmtId="164" fontId="6" fillId="4" borderId="8" xfId="0" applyNumberFormat="1" applyFont="1" applyFill="1" applyBorder="1" applyAlignment="1" applyProtection="1">
      <alignment horizontal="center" vertical="center" wrapText="1"/>
    </xf>
    <xf numFmtId="0" fontId="6" fillId="0" borderId="10" xfId="0" applyFont="1" applyFill="1" applyBorder="1" applyAlignment="1" applyProtection="1">
      <alignment horizontal="left" wrapText="1"/>
    </xf>
    <xf numFmtId="0" fontId="6" fillId="0" borderId="10" xfId="0" applyFont="1" applyFill="1" applyBorder="1" applyAlignment="1" applyProtection="1">
      <alignment horizontal="center" wrapText="1"/>
    </xf>
    <xf numFmtId="0" fontId="6" fillId="0" borderId="6" xfId="0" applyFont="1" applyFill="1" applyBorder="1" applyAlignment="1" applyProtection="1">
      <alignment horizontal="left" wrapText="1"/>
    </xf>
    <xf numFmtId="164" fontId="6" fillId="0" borderId="7" xfId="0" applyNumberFormat="1" applyFont="1" applyFill="1" applyBorder="1" applyAlignment="1" applyProtection="1">
      <alignment horizontal="center" vertical="center" wrapText="1"/>
    </xf>
    <xf numFmtId="10" fontId="6" fillId="2" borderId="9" xfId="0" applyNumberFormat="1" applyFont="1" applyFill="1" applyBorder="1" applyAlignment="1" applyProtection="1">
      <alignment horizontal="center" vertical="center" wrapText="1"/>
    </xf>
    <xf numFmtId="164" fontId="6" fillId="0" borderId="0" xfId="0" applyNumberFormat="1" applyFont="1" applyFill="1" applyBorder="1" applyAlignment="1" applyProtection="1">
      <alignment horizontal="center" vertical="center" wrapText="1"/>
    </xf>
    <xf numFmtId="164" fontId="6" fillId="0" borderId="0" xfId="0" applyNumberFormat="1" applyFont="1" applyFill="1" applyBorder="1" applyAlignment="1" applyProtection="1">
      <alignment horizontal="left" vertical="center" wrapText="1"/>
    </xf>
    <xf numFmtId="0" fontId="6" fillId="0" borderId="0" xfId="0" applyFont="1" applyFill="1" applyBorder="1" applyAlignment="1" applyProtection="1">
      <alignment horizontal="left" wrapText="1"/>
    </xf>
    <xf numFmtId="0" fontId="6" fillId="0" borderId="0" xfId="0" applyFont="1" applyFill="1" applyBorder="1" applyAlignment="1" applyProtection="1">
      <alignment horizontal="center" wrapText="1"/>
    </xf>
    <xf numFmtId="10" fontId="6" fillId="0" borderId="0" xfId="0" applyNumberFormat="1" applyFont="1" applyFill="1" applyBorder="1" applyAlignment="1" applyProtection="1">
      <alignment horizontal="center" vertical="center" wrapText="1"/>
    </xf>
    <xf numFmtId="0" fontId="18" fillId="0" borderId="0" xfId="0" applyFont="1" applyFill="1" applyBorder="1" applyAlignment="1" applyProtection="1">
      <alignment horizontal="left" wrapText="1"/>
    </xf>
    <xf numFmtId="0" fontId="18" fillId="0" borderId="0" xfId="0" applyFont="1" applyFill="1" applyBorder="1" applyAlignment="1" applyProtection="1">
      <alignment horizontal="center" wrapText="1"/>
    </xf>
    <xf numFmtId="0" fontId="19" fillId="0" borderId="0" xfId="0" applyFont="1" applyBorder="1" applyProtection="1"/>
    <xf numFmtId="0" fontId="19" fillId="0" borderId="0" xfId="0" applyFont="1" applyBorder="1" applyAlignment="1" applyProtection="1">
      <alignment horizontal="center" vertical="center"/>
    </xf>
    <xf numFmtId="0" fontId="18" fillId="0" borderId="0" xfId="0" applyFont="1" applyBorder="1" applyAlignment="1" applyProtection="1">
      <alignment horizontal="center" vertical="center" wrapText="1"/>
    </xf>
    <xf numFmtId="0" fontId="19" fillId="2" borderId="0" xfId="0" applyFont="1" applyFill="1" applyBorder="1" applyProtection="1"/>
    <xf numFmtId="0" fontId="18" fillId="2" borderId="0" xfId="1" applyNumberFormat="1" applyFont="1" applyFill="1" applyBorder="1" applyAlignment="1" applyProtection="1">
      <alignment horizontal="center" vertical="center"/>
    </xf>
    <xf numFmtId="0" fontId="19" fillId="0" borderId="0" xfId="0" applyFont="1" applyBorder="1"/>
    <xf numFmtId="0" fontId="19" fillId="0" borderId="0" xfId="0" applyFont="1" applyFill="1" applyBorder="1" applyProtection="1"/>
    <xf numFmtId="0" fontId="19" fillId="0" borderId="0" xfId="0" applyFont="1" applyFill="1" applyBorder="1" applyAlignment="1" applyProtection="1">
      <alignment horizontal="center" vertical="center"/>
    </xf>
    <xf numFmtId="0" fontId="18" fillId="0" borderId="0" xfId="1" applyNumberFormat="1" applyFont="1" applyFill="1" applyBorder="1" applyAlignment="1" applyProtection="1">
      <alignment horizontal="center" vertical="center"/>
    </xf>
    <xf numFmtId="0" fontId="19" fillId="0" borderId="0" xfId="0" applyFont="1" applyFill="1" applyBorder="1"/>
    <xf numFmtId="0" fontId="6" fillId="0" borderId="5" xfId="0" applyFont="1" applyFill="1" applyBorder="1" applyAlignment="1" applyProtection="1">
      <alignment horizontal="left"/>
    </xf>
    <xf numFmtId="0" fontId="6" fillId="0" borderId="6" xfId="0" applyFont="1" applyFill="1" applyBorder="1" applyAlignment="1" applyProtection="1">
      <alignment horizontal="left"/>
    </xf>
    <xf numFmtId="0" fontId="0" fillId="0" borderId="6" xfId="0" applyBorder="1"/>
    <xf numFmtId="0" fontId="0" fillId="0" borderId="6" xfId="0" applyBorder="1" applyAlignment="1">
      <alignment horizontal="center"/>
    </xf>
    <xf numFmtId="0" fontId="0" fillId="0" borderId="7" xfId="0" applyBorder="1"/>
    <xf numFmtId="164" fontId="6" fillId="3" borderId="8" xfId="0" applyNumberFormat="1" applyFont="1" applyFill="1" applyBorder="1" applyAlignment="1" applyProtection="1">
      <alignment horizontal="left" vertical="center" wrapText="1"/>
    </xf>
    <xf numFmtId="0" fontId="6" fillId="3" borderId="8"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horizontal="center" vertical="center" wrapText="1"/>
    </xf>
    <xf numFmtId="164" fontId="6" fillId="2" borderId="9" xfId="0" applyNumberFormat="1" applyFont="1" applyFill="1" applyBorder="1" applyAlignment="1" applyProtection="1">
      <alignment horizontal="center" vertical="center" wrapText="1"/>
    </xf>
    <xf numFmtId="0" fontId="18" fillId="0" borderId="0" xfId="0" applyNumberFormat="1" applyFont="1" applyFill="1" applyBorder="1" applyAlignment="1" applyProtection="1">
      <alignment horizontal="left" vertical="center" wrapText="1"/>
    </xf>
    <xf numFmtId="164" fontId="18" fillId="0" borderId="0" xfId="0" applyNumberFormat="1" applyFont="1" applyFill="1" applyBorder="1" applyAlignment="1" applyProtection="1">
      <alignment horizontal="left" vertical="center" wrapText="1"/>
    </xf>
    <xf numFmtId="0" fontId="16" fillId="0" borderId="0" xfId="0" applyFont="1" applyFill="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1" fillId="3" borderId="5" xfId="0" applyFont="1" applyFill="1" applyBorder="1" applyAlignment="1" applyProtection="1">
      <alignment horizontal="left" vertical="center" wrapText="1"/>
    </xf>
    <xf numFmtId="0" fontId="11" fillId="3" borderId="7" xfId="0" applyFont="1" applyFill="1" applyBorder="1" applyAlignment="1" applyProtection="1">
      <alignment horizontal="left" vertical="center" wrapText="1"/>
    </xf>
    <xf numFmtId="0" fontId="0" fillId="2" borderId="5" xfId="0" applyFont="1" applyFill="1" applyBorder="1" applyAlignment="1" applyProtection="1">
      <alignment horizontal="center" vertical="center" wrapText="1"/>
    </xf>
    <xf numFmtId="0" fontId="0" fillId="2" borderId="6" xfId="0" applyFont="1" applyFill="1" applyBorder="1" applyAlignment="1" applyProtection="1">
      <alignment horizontal="center" vertical="center" wrapText="1"/>
    </xf>
    <xf numFmtId="0" fontId="0" fillId="2" borderId="7" xfId="0" applyFont="1" applyFill="1" applyBorder="1" applyAlignment="1" applyProtection="1">
      <alignment horizontal="center" vertical="center" wrapText="1"/>
    </xf>
    <xf numFmtId="164" fontId="10" fillId="4" borderId="5" xfId="0" applyNumberFormat="1" applyFont="1" applyFill="1" applyBorder="1" applyAlignment="1" applyProtection="1">
      <alignment horizontal="center" vertical="center" wrapText="1"/>
    </xf>
    <xf numFmtId="164" fontId="10" fillId="4" borderId="6" xfId="0" applyNumberFormat="1" applyFont="1" applyFill="1" applyBorder="1" applyAlignment="1" applyProtection="1">
      <alignment horizontal="center" vertical="center" wrapText="1"/>
    </xf>
    <xf numFmtId="164" fontId="10" fillId="4" borderId="7" xfId="0" applyNumberFormat="1" applyFont="1" applyFill="1" applyBorder="1" applyAlignment="1" applyProtection="1">
      <alignment horizontal="center" vertical="center" wrapText="1"/>
    </xf>
    <xf numFmtId="0" fontId="6" fillId="0" borderId="5" xfId="0" applyFont="1" applyFill="1" applyBorder="1" applyAlignment="1" applyProtection="1">
      <alignment horizontal="left" vertical="center"/>
    </xf>
    <xf numFmtId="0" fontId="6" fillId="0" borderId="6" xfId="0" applyFont="1" applyFill="1" applyBorder="1" applyAlignment="1" applyProtection="1">
      <alignment horizontal="left" vertical="center"/>
    </xf>
    <xf numFmtId="2" fontId="4" fillId="3" borderId="5" xfId="0" applyNumberFormat="1" applyFont="1" applyFill="1" applyBorder="1" applyAlignment="1" applyProtection="1">
      <alignment horizontal="center" vertical="center" wrapText="1"/>
    </xf>
    <xf numFmtId="2" fontId="4" fillId="3" borderId="7" xfId="0" applyNumberFormat="1" applyFont="1" applyFill="1" applyBorder="1" applyAlignment="1" applyProtection="1">
      <alignment horizontal="center" vertical="center" wrapText="1"/>
    </xf>
    <xf numFmtId="0" fontId="20" fillId="0" borderId="11" xfId="0" applyFont="1" applyBorder="1" applyAlignment="1">
      <alignment horizontal="left" vertical="center" wrapText="1"/>
    </xf>
    <xf numFmtId="0" fontId="20" fillId="0" borderId="12" xfId="0" applyFont="1" applyBorder="1" applyAlignment="1">
      <alignment horizontal="left" vertical="center" wrapText="1"/>
    </xf>
    <xf numFmtId="0" fontId="20" fillId="0" borderId="13" xfId="0" applyFont="1" applyBorder="1" applyAlignment="1">
      <alignment horizontal="left" vertical="center" wrapText="1"/>
    </xf>
    <xf numFmtId="0" fontId="20" fillId="0" borderId="14" xfId="0" applyFont="1" applyBorder="1" applyAlignment="1">
      <alignment horizontal="left" vertical="center" wrapText="1"/>
    </xf>
    <xf numFmtId="0" fontId="20" fillId="0" borderId="15" xfId="0" applyFont="1" applyBorder="1" applyAlignment="1">
      <alignment horizontal="left" vertical="center" wrapText="1"/>
    </xf>
    <xf numFmtId="0" fontId="20" fillId="0" borderId="16" xfId="0" applyFont="1" applyBorder="1" applyAlignment="1">
      <alignment horizontal="left" vertical="center" wrapText="1"/>
    </xf>
  </cellXfs>
  <cellStyles count="11">
    <cellStyle name="Diseño" xfId="3"/>
    <cellStyle name="Excel Built-in Normal" xfId="6"/>
    <cellStyle name="Excel Built-in Normal 1" xfId="5"/>
    <cellStyle name="Excel Built-in Normal 2" xfId="4"/>
    <cellStyle name="Normal" xfId="0" builtinId="0"/>
    <cellStyle name="Normal 10 82 2" xfId="8"/>
    <cellStyle name="Normal 136" xfId="9"/>
    <cellStyle name="Normal 2" xfId="10"/>
    <cellStyle name="Normal 2 2" xfId="7"/>
    <cellStyle name="Porcentaje" xfId="1" builtinId="5"/>
    <cellStyle name="Porcentual_AAPresup NICOLICH"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85"/>
  <sheetViews>
    <sheetView tabSelected="1" topLeftCell="A34" zoomScale="60" zoomScaleNormal="60" workbookViewId="0">
      <selection activeCell="A67" sqref="A67:I68"/>
    </sheetView>
  </sheetViews>
  <sheetFormatPr baseColWidth="10" defaultRowHeight="15"/>
  <cols>
    <col min="1" max="1" width="15.28515625" customWidth="1"/>
    <col min="2" max="2" width="133.28515625" customWidth="1"/>
    <col min="3" max="3" width="17.140625" customWidth="1"/>
    <col min="4" max="4" width="14.140625" style="41" customWidth="1"/>
    <col min="5" max="5" width="28.140625" customWidth="1"/>
    <col min="6" max="6" width="31" customWidth="1"/>
    <col min="7" max="9" width="30.7109375" customWidth="1"/>
  </cols>
  <sheetData>
    <row r="1" spans="1:10" s="23" customFormat="1">
      <c r="A1" s="4"/>
      <c r="B1" s="4"/>
      <c r="C1" s="4"/>
      <c r="D1" s="35"/>
      <c r="E1" s="4"/>
      <c r="F1" s="4"/>
      <c r="G1" s="5"/>
      <c r="H1" s="5"/>
      <c r="I1" s="5"/>
    </row>
    <row r="2" spans="1:10" s="23" customFormat="1" ht="18">
      <c r="A2" s="32"/>
      <c r="B2" s="3"/>
      <c r="C2" s="4"/>
      <c r="D2" s="35"/>
      <c r="E2" s="4"/>
      <c r="F2" s="4"/>
      <c r="G2" s="5"/>
      <c r="H2" s="5"/>
      <c r="I2" s="5"/>
    </row>
    <row r="3" spans="1:10" s="23" customFormat="1" ht="31.5" customHeight="1">
      <c r="A3" s="78" t="s">
        <v>11</v>
      </c>
      <c r="B3" s="78"/>
      <c r="C3" s="77" t="s">
        <v>8</v>
      </c>
      <c r="D3" s="77"/>
      <c r="E3" s="77"/>
      <c r="F3" s="77"/>
      <c r="G3" s="77"/>
      <c r="H3" s="77"/>
      <c r="I3" s="77"/>
    </row>
    <row r="4" spans="1:10" s="23" customFormat="1" ht="18">
      <c r="A4" s="33"/>
      <c r="B4" s="31"/>
      <c r="C4" s="4"/>
      <c r="D4" s="35"/>
      <c r="E4" s="4"/>
      <c r="F4" s="4"/>
      <c r="G4" s="5"/>
      <c r="H4" s="5"/>
      <c r="I4" s="5"/>
    </row>
    <row r="5" spans="1:10" s="23" customFormat="1" ht="18">
      <c r="A5" s="32" t="s">
        <v>18</v>
      </c>
      <c r="B5" s="3"/>
      <c r="C5" s="4"/>
      <c r="D5" s="35"/>
      <c r="E5" s="4"/>
      <c r="F5" s="4"/>
      <c r="G5" s="5"/>
      <c r="H5" s="5"/>
      <c r="I5" s="5"/>
    </row>
    <row r="6" spans="1:10" s="23" customFormat="1" ht="20.25">
      <c r="A6" s="34"/>
      <c r="B6" s="3"/>
      <c r="C6" s="4"/>
      <c r="D6" s="35"/>
      <c r="E6" s="4"/>
      <c r="F6" s="4"/>
      <c r="G6" s="5"/>
      <c r="H6" s="5"/>
      <c r="I6" s="5"/>
    </row>
    <row r="7" spans="1:10" s="23" customFormat="1" ht="18">
      <c r="A7" s="32" t="s">
        <v>9</v>
      </c>
      <c r="B7" s="8"/>
      <c r="C7" s="4"/>
      <c r="D7" s="35"/>
      <c r="E7" s="4"/>
      <c r="F7" s="4"/>
      <c r="G7" s="5"/>
      <c r="H7" s="5"/>
      <c r="I7" s="5"/>
    </row>
    <row r="8" spans="1:10" s="23" customFormat="1" ht="18">
      <c r="A8" s="32"/>
      <c r="B8" s="8"/>
      <c r="C8" s="4"/>
      <c r="D8" s="35"/>
      <c r="E8" s="4"/>
      <c r="F8" s="4"/>
      <c r="G8" s="5"/>
      <c r="H8" s="5"/>
      <c r="I8" s="5"/>
    </row>
    <row r="9" spans="1:10" s="23" customFormat="1" ht="18.75" thickBot="1">
      <c r="A9" s="32" t="s">
        <v>10</v>
      </c>
      <c r="B9" s="8"/>
      <c r="C9" s="4"/>
      <c r="D9" s="35"/>
      <c r="E9" s="4"/>
      <c r="F9" s="4"/>
      <c r="G9" s="5"/>
      <c r="H9" s="5"/>
      <c r="I9" s="5"/>
    </row>
    <row r="10" spans="1:10" ht="18.75" thickBot="1">
      <c r="A10" s="32"/>
      <c r="B10" s="8"/>
      <c r="C10" s="9"/>
      <c r="D10" s="36"/>
      <c r="E10" s="9"/>
      <c r="F10" s="9"/>
      <c r="G10" s="81" t="s">
        <v>6</v>
      </c>
      <c r="H10" s="82"/>
      <c r="I10" s="83"/>
    </row>
    <row r="11" spans="1:10" ht="9.9499999999999993" customHeight="1" thickBot="1">
      <c r="A11" s="7"/>
      <c r="B11" s="8"/>
      <c r="C11" s="9"/>
      <c r="D11" s="36"/>
      <c r="E11" s="9"/>
      <c r="F11" s="9"/>
      <c r="G11" s="5"/>
      <c r="H11" s="5"/>
      <c r="I11" s="6"/>
    </row>
    <row r="12" spans="1:10" ht="18.75" thickBot="1">
      <c r="A12" s="10"/>
      <c r="B12" s="11"/>
      <c r="C12" s="12"/>
      <c r="D12" s="37"/>
      <c r="E12" s="12"/>
      <c r="F12" s="12"/>
      <c r="G12" s="84" t="s">
        <v>6</v>
      </c>
      <c r="H12" s="85"/>
      <c r="I12" s="86"/>
    </row>
    <row r="13" spans="1:10" ht="15.75" thickBot="1">
      <c r="A13" s="13"/>
      <c r="B13" s="14"/>
      <c r="C13" s="4"/>
      <c r="D13" s="35"/>
      <c r="E13" s="4"/>
      <c r="F13" s="4"/>
      <c r="G13" s="5"/>
      <c r="H13" s="5"/>
      <c r="I13" s="6"/>
    </row>
    <row r="14" spans="1:10" ht="55.5" customHeight="1" thickBot="1">
      <c r="A14" s="87" t="s">
        <v>17</v>
      </c>
      <c r="B14" s="88"/>
      <c r="C14" s="15" t="s">
        <v>0</v>
      </c>
      <c r="D14" s="38" t="s">
        <v>1</v>
      </c>
      <c r="E14" s="15" t="s">
        <v>3</v>
      </c>
      <c r="F14" s="15" t="s">
        <v>4</v>
      </c>
      <c r="G14" s="16" t="s">
        <v>2</v>
      </c>
      <c r="H14" s="89" t="s">
        <v>5</v>
      </c>
      <c r="I14" s="90"/>
    </row>
    <row r="15" spans="1:10" s="2" customFormat="1">
      <c r="A15" s="17"/>
      <c r="B15" s="18"/>
      <c r="C15" s="19"/>
      <c r="D15" s="39"/>
      <c r="E15" s="19"/>
      <c r="F15" s="19"/>
      <c r="G15" s="20"/>
      <c r="H15" s="20"/>
      <c r="I15" s="20"/>
      <c r="J15" s="22"/>
    </row>
    <row r="16" spans="1:10" s="2" customFormat="1" ht="15.75" thickBot="1">
      <c r="A16" s="17"/>
      <c r="B16" s="18"/>
      <c r="C16" s="19"/>
      <c r="D16" s="39"/>
      <c r="E16" s="19"/>
      <c r="F16" s="19"/>
      <c r="G16" s="20"/>
      <c r="H16" s="20"/>
      <c r="I16" s="21"/>
      <c r="J16" s="22"/>
    </row>
    <row r="17" spans="1:10" ht="21" customHeight="1" thickBot="1">
      <c r="A17" s="66" t="s">
        <v>14</v>
      </c>
      <c r="B17" s="67" t="s">
        <v>13</v>
      </c>
      <c r="C17" s="68"/>
      <c r="D17" s="69"/>
      <c r="E17" s="68"/>
      <c r="F17" s="68"/>
      <c r="G17" s="68"/>
      <c r="H17" s="68"/>
      <c r="I17" s="70"/>
    </row>
    <row r="18" spans="1:10" ht="21" customHeight="1" thickBot="1">
      <c r="A18" s="49"/>
      <c r="B18" s="50"/>
      <c r="C18" s="51"/>
      <c r="D18" s="52"/>
      <c r="E18" s="51"/>
      <c r="F18" s="51"/>
      <c r="G18" s="49"/>
      <c r="H18" s="49"/>
      <c r="I18" s="53"/>
    </row>
    <row r="19" spans="1:10" ht="21" customHeight="1" thickBot="1">
      <c r="A19" s="72">
        <v>1</v>
      </c>
      <c r="B19" s="71" t="s">
        <v>24</v>
      </c>
      <c r="C19" s="44"/>
      <c r="D19" s="45"/>
      <c r="E19" s="46"/>
      <c r="F19" s="46"/>
      <c r="G19" s="43">
        <f>SUM(F21:F23)</f>
        <v>0</v>
      </c>
      <c r="H19" s="47"/>
      <c r="I19" s="48" t="e">
        <f>SUM(H21:H23)</f>
        <v>#DIV/0!</v>
      </c>
    </row>
    <row r="20" spans="1:10" ht="21" customHeight="1">
      <c r="A20" s="49"/>
      <c r="B20" s="50"/>
      <c r="C20" s="51"/>
      <c r="D20" s="52"/>
      <c r="E20" s="51"/>
      <c r="F20" s="51"/>
      <c r="G20" s="49"/>
      <c r="H20" s="49"/>
      <c r="I20" s="53"/>
    </row>
    <row r="21" spans="1:10" ht="21">
      <c r="A21" s="42">
        <v>1.01</v>
      </c>
      <c r="B21" s="42" t="s">
        <v>23</v>
      </c>
      <c r="C21" s="54"/>
      <c r="D21" s="55" t="s">
        <v>12</v>
      </c>
      <c r="E21" s="56"/>
      <c r="F21" s="59">
        <f>+C21*E21</f>
        <v>0</v>
      </c>
      <c r="G21" s="57"/>
      <c r="H21" s="60" t="e">
        <f>+F21/$G$65</f>
        <v>#DIV/0!</v>
      </c>
      <c r="I21" s="58"/>
      <c r="J21" s="23"/>
    </row>
    <row r="22" spans="1:10" ht="20.25" customHeight="1">
      <c r="A22" s="42">
        <v>1.02</v>
      </c>
      <c r="B22" s="42" t="s">
        <v>19</v>
      </c>
      <c r="C22" s="54"/>
      <c r="D22" s="55" t="s">
        <v>12</v>
      </c>
      <c r="E22" s="30"/>
      <c r="F22" s="59">
        <f>+C22*E22</f>
        <v>0</v>
      </c>
      <c r="G22" s="57"/>
      <c r="H22" s="60" t="e">
        <f>+F22/$G$65</f>
        <v>#DIV/0!</v>
      </c>
      <c r="I22" s="61"/>
      <c r="J22" s="23"/>
    </row>
    <row r="23" spans="1:10" ht="20.25" customHeight="1">
      <c r="A23" s="42">
        <v>1.03</v>
      </c>
      <c r="B23" s="42" t="s">
        <v>20</v>
      </c>
      <c r="C23" s="54"/>
      <c r="D23" s="55" t="s">
        <v>12</v>
      </c>
      <c r="E23" s="30"/>
      <c r="F23" s="59">
        <f>+C23*E23</f>
        <v>0</v>
      </c>
      <c r="G23" s="57"/>
      <c r="H23" s="60" t="e">
        <f>+F23/$G$65</f>
        <v>#DIV/0!</v>
      </c>
      <c r="I23" s="61"/>
      <c r="J23" s="23"/>
    </row>
    <row r="24" spans="1:10" ht="20.25" customHeight="1" thickBot="1">
      <c r="A24" s="42"/>
      <c r="B24" s="42"/>
      <c r="C24" s="54"/>
      <c r="D24" s="55"/>
      <c r="E24" s="30"/>
      <c r="F24" s="62"/>
      <c r="G24" s="63"/>
      <c r="H24" s="64"/>
      <c r="I24" s="65"/>
      <c r="J24" s="23"/>
    </row>
    <row r="25" spans="1:10" ht="20.25" customHeight="1" thickBot="1">
      <c r="A25" s="66" t="s">
        <v>15</v>
      </c>
      <c r="B25" s="67" t="s">
        <v>16</v>
      </c>
      <c r="C25" s="68"/>
      <c r="D25" s="69"/>
      <c r="E25" s="68"/>
      <c r="F25" s="68"/>
      <c r="G25" s="68"/>
      <c r="H25" s="68"/>
      <c r="I25" s="70"/>
      <c r="J25" s="23"/>
    </row>
    <row r="26" spans="1:10" ht="20.25" customHeight="1" thickBot="1">
      <c r="A26" s="42"/>
      <c r="B26" s="42"/>
      <c r="C26" s="54"/>
      <c r="D26" s="55"/>
      <c r="E26" s="30"/>
      <c r="F26" s="62"/>
      <c r="G26" s="63"/>
      <c r="H26" s="64"/>
      <c r="I26" s="61"/>
      <c r="J26" s="23"/>
    </row>
    <row r="27" spans="1:10" ht="20.25" customHeight="1" thickBot="1">
      <c r="A27" s="72">
        <v>2</v>
      </c>
      <c r="B27" s="71" t="s">
        <v>35</v>
      </c>
      <c r="C27" s="44"/>
      <c r="D27" s="45"/>
      <c r="E27" s="46"/>
      <c r="F27" s="46"/>
      <c r="G27" s="43">
        <f>SUM(F29)</f>
        <v>0</v>
      </c>
      <c r="H27" s="47"/>
      <c r="I27" s="48" t="e">
        <f>SUM(H29)</f>
        <v>#DIV/0!</v>
      </c>
      <c r="J27" s="23"/>
    </row>
    <row r="28" spans="1:10" ht="20.25" customHeight="1">
      <c r="A28" s="49"/>
      <c r="B28" s="50"/>
      <c r="C28" s="51"/>
      <c r="D28" s="52"/>
      <c r="E28" s="51"/>
      <c r="F28" s="51"/>
      <c r="G28" s="49"/>
      <c r="H28" s="49"/>
      <c r="I28" s="53"/>
      <c r="J28" s="23"/>
    </row>
    <row r="29" spans="1:10" ht="20.25" customHeight="1">
      <c r="A29" s="42">
        <v>2.0099999999999998</v>
      </c>
      <c r="B29" s="42" t="s">
        <v>46</v>
      </c>
      <c r="C29" s="51"/>
      <c r="D29" s="55" t="s">
        <v>30</v>
      </c>
      <c r="E29" s="51"/>
      <c r="F29" s="59">
        <f>+C29*E29</f>
        <v>0</v>
      </c>
      <c r="G29" s="57"/>
      <c r="H29" s="60" t="e">
        <f>+F29/$G$65</f>
        <v>#DIV/0!</v>
      </c>
      <c r="I29" s="53"/>
      <c r="J29" s="23"/>
    </row>
    <row r="30" spans="1:10" ht="20.25" customHeight="1" thickBot="1">
      <c r="A30" s="42"/>
      <c r="B30" s="42"/>
      <c r="C30" s="51"/>
      <c r="D30" s="55"/>
      <c r="E30" s="30"/>
      <c r="F30" s="62"/>
      <c r="G30" s="63"/>
      <c r="H30" s="64"/>
      <c r="I30" s="53"/>
      <c r="J30" s="23"/>
    </row>
    <row r="31" spans="1:10" ht="20.25" customHeight="1" thickBot="1">
      <c r="A31" s="72">
        <v>3</v>
      </c>
      <c r="B31" s="71" t="s">
        <v>21</v>
      </c>
      <c r="C31" s="44"/>
      <c r="D31" s="45"/>
      <c r="E31" s="46"/>
      <c r="F31" s="46"/>
      <c r="G31" s="43">
        <f>SUM(F31:F44)</f>
        <v>0</v>
      </c>
      <c r="H31" s="47"/>
      <c r="I31" s="74" t="e">
        <f>SUM(H31:H44)</f>
        <v>#DIV/0!</v>
      </c>
      <c r="J31" s="23"/>
    </row>
    <row r="32" spans="1:10" ht="20.25" customHeight="1">
      <c r="A32" s="49"/>
      <c r="B32" s="50"/>
      <c r="C32" s="51"/>
      <c r="D32" s="52"/>
      <c r="E32" s="51"/>
      <c r="F32" s="51"/>
      <c r="G32" s="49"/>
      <c r="H32" s="49"/>
      <c r="I32" s="53"/>
      <c r="J32" s="23"/>
    </row>
    <row r="33" spans="1:10" ht="20.25" customHeight="1">
      <c r="A33" s="42">
        <v>3.01</v>
      </c>
      <c r="B33" s="42" t="s">
        <v>43</v>
      </c>
      <c r="C33" s="54"/>
      <c r="D33" s="55" t="s">
        <v>12</v>
      </c>
      <c r="E33" s="30"/>
      <c r="F33" s="59">
        <f t="shared" ref="F33:F37" si="0">+C33*E33</f>
        <v>0</v>
      </c>
      <c r="G33" s="57"/>
      <c r="H33" s="60" t="e">
        <f>+F33/$G$65</f>
        <v>#DIV/0!</v>
      </c>
      <c r="I33" s="61"/>
      <c r="J33" s="23"/>
    </row>
    <row r="34" spans="1:10" ht="20.25" customHeight="1">
      <c r="A34" s="42">
        <v>3.02</v>
      </c>
      <c r="B34" s="42" t="s">
        <v>48</v>
      </c>
      <c r="C34" s="54"/>
      <c r="D34" s="55"/>
      <c r="E34" s="30"/>
      <c r="F34" s="59"/>
      <c r="G34" s="57"/>
      <c r="H34" s="60"/>
      <c r="I34" s="61"/>
      <c r="J34" s="23"/>
    </row>
    <row r="35" spans="1:10" ht="20.25" customHeight="1">
      <c r="A35" s="42">
        <v>3.03</v>
      </c>
      <c r="B35" s="42" t="s">
        <v>47</v>
      </c>
      <c r="C35" s="54"/>
      <c r="D35" s="55" t="s">
        <v>12</v>
      </c>
      <c r="E35" s="30"/>
      <c r="F35" s="59">
        <f t="shared" ref="F35:F36" si="1">+C35*E35</f>
        <v>0</v>
      </c>
      <c r="G35" s="57"/>
      <c r="H35" s="60" t="e">
        <f t="shared" ref="H35:H36" si="2">+F35/$G$65</f>
        <v>#DIV/0!</v>
      </c>
      <c r="I35" s="61"/>
      <c r="J35" s="23"/>
    </row>
    <row r="36" spans="1:10" ht="20.25" customHeight="1">
      <c r="A36" s="42">
        <v>3.04</v>
      </c>
      <c r="B36" s="42" t="s">
        <v>33</v>
      </c>
      <c r="C36" s="54"/>
      <c r="D36" s="55" t="s">
        <v>12</v>
      </c>
      <c r="E36" s="30"/>
      <c r="F36" s="59">
        <f t="shared" si="1"/>
        <v>0</v>
      </c>
      <c r="G36" s="57"/>
      <c r="H36" s="60" t="e">
        <f t="shared" si="2"/>
        <v>#DIV/0!</v>
      </c>
      <c r="I36" s="61"/>
      <c r="J36" s="23"/>
    </row>
    <row r="37" spans="1:10" ht="20.25" customHeight="1">
      <c r="A37" s="42">
        <v>3.05</v>
      </c>
      <c r="B37" s="42" t="s">
        <v>36</v>
      </c>
      <c r="C37" s="54"/>
      <c r="D37" s="55" t="s">
        <v>12</v>
      </c>
      <c r="E37" s="30"/>
      <c r="F37" s="59">
        <f t="shared" si="0"/>
        <v>0</v>
      </c>
      <c r="G37" s="57"/>
      <c r="H37" s="60" t="e">
        <f>+F37/$G$65</f>
        <v>#DIV/0!</v>
      </c>
      <c r="I37" s="61"/>
      <c r="J37" s="23"/>
    </row>
    <row r="38" spans="1:10" ht="20.25" customHeight="1" thickBot="1">
      <c r="A38" s="42"/>
      <c r="B38" s="42"/>
      <c r="C38" s="54"/>
      <c r="D38" s="55"/>
      <c r="E38" s="30"/>
      <c r="F38" s="62"/>
      <c r="G38" s="63"/>
      <c r="H38" s="64"/>
      <c r="I38" s="61"/>
      <c r="J38" s="23"/>
    </row>
    <row r="39" spans="1:10" ht="20.25" customHeight="1" thickBot="1">
      <c r="A39" s="72">
        <v>4</v>
      </c>
      <c r="B39" s="71" t="s">
        <v>41</v>
      </c>
      <c r="C39" s="44"/>
      <c r="D39" s="45"/>
      <c r="E39" s="46"/>
      <c r="F39" s="46"/>
      <c r="G39" s="43">
        <f>SUM(F42:F48)</f>
        <v>0</v>
      </c>
      <c r="H39" s="47"/>
      <c r="I39" s="74" t="e">
        <f>SUM(H42:H48)</f>
        <v>#DIV/0!</v>
      </c>
      <c r="J39" s="23"/>
    </row>
    <row r="40" spans="1:10" ht="20.25" customHeight="1">
      <c r="A40" s="49"/>
      <c r="B40" s="50"/>
      <c r="C40" s="51"/>
      <c r="D40" s="52"/>
      <c r="E40" s="51"/>
      <c r="F40" s="51"/>
      <c r="G40" s="49"/>
      <c r="H40" s="49"/>
      <c r="I40" s="53"/>
      <c r="J40" s="23"/>
    </row>
    <row r="41" spans="1:10" ht="20.25" customHeight="1">
      <c r="A41" s="42">
        <v>4.01</v>
      </c>
      <c r="B41" s="76" t="s">
        <v>44</v>
      </c>
      <c r="C41" s="51"/>
      <c r="D41" s="55" t="s">
        <v>45</v>
      </c>
      <c r="E41" s="30"/>
      <c r="F41" s="59">
        <f t="shared" ref="F41" si="3">+C41*E41</f>
        <v>0</v>
      </c>
      <c r="G41" s="57"/>
      <c r="H41" s="60" t="e">
        <f t="shared" ref="H41" si="4">+F41/$G$65</f>
        <v>#DIV/0!</v>
      </c>
      <c r="I41" s="53"/>
      <c r="J41" s="23"/>
    </row>
    <row r="42" spans="1:10" ht="20.25" customHeight="1">
      <c r="A42" s="42">
        <v>4.0199999999999996</v>
      </c>
      <c r="B42" s="42" t="s">
        <v>27</v>
      </c>
      <c r="C42" s="51"/>
      <c r="D42" s="55" t="s">
        <v>45</v>
      </c>
      <c r="E42" s="30"/>
      <c r="F42" s="59">
        <f t="shared" ref="F42" si="5">+C42*E42</f>
        <v>0</v>
      </c>
      <c r="G42" s="57"/>
      <c r="H42" s="60" t="e">
        <f t="shared" ref="H42" si="6">+F42/$G$65</f>
        <v>#DIV/0!</v>
      </c>
      <c r="I42" s="53"/>
      <c r="J42" s="23"/>
    </row>
    <row r="43" spans="1:10" ht="20.25" customHeight="1" thickBot="1">
      <c r="A43" s="42"/>
      <c r="B43" s="42"/>
      <c r="C43" s="54"/>
      <c r="D43" s="55"/>
      <c r="E43" s="30"/>
      <c r="F43" s="62"/>
      <c r="G43" s="63"/>
      <c r="H43" s="64"/>
      <c r="I43" s="61"/>
      <c r="J43" s="23"/>
    </row>
    <row r="44" spans="1:10" ht="20.25" customHeight="1" thickBot="1">
      <c r="A44" s="72">
        <v>5</v>
      </c>
      <c r="B44" s="71" t="s">
        <v>29</v>
      </c>
      <c r="C44" s="44"/>
      <c r="D44" s="45"/>
      <c r="E44" s="46"/>
      <c r="F44" s="46"/>
      <c r="G44" s="43">
        <f>SUM(F46)</f>
        <v>0</v>
      </c>
      <c r="H44" s="47"/>
      <c r="I44" s="48" t="e">
        <f>SUM(H46)</f>
        <v>#DIV/0!</v>
      </c>
      <c r="J44" s="23"/>
    </row>
    <row r="45" spans="1:10" ht="20.25" customHeight="1">
      <c r="A45" s="42"/>
      <c r="B45" s="42"/>
      <c r="C45" s="54"/>
      <c r="D45" s="55"/>
      <c r="E45" s="30"/>
      <c r="F45" s="62"/>
      <c r="G45" s="63"/>
      <c r="H45" s="64"/>
      <c r="I45" s="61"/>
      <c r="J45" s="23"/>
    </row>
    <row r="46" spans="1:10" ht="20.25" customHeight="1">
      <c r="A46" s="42">
        <v>5.01</v>
      </c>
      <c r="B46" s="42" t="s">
        <v>31</v>
      </c>
      <c r="C46" s="54"/>
      <c r="D46" s="55" t="s">
        <v>30</v>
      </c>
      <c r="E46" s="56"/>
      <c r="F46" s="59">
        <f>+C46*E46</f>
        <v>0</v>
      </c>
      <c r="G46" s="57"/>
      <c r="H46" s="60" t="e">
        <f>+F46/$G$65</f>
        <v>#DIV/0!</v>
      </c>
      <c r="I46" s="58"/>
      <c r="J46" s="23"/>
    </row>
    <row r="47" spans="1:10" ht="20.25" customHeight="1" thickBot="1">
      <c r="A47" s="42"/>
      <c r="B47" s="42"/>
      <c r="C47" s="54"/>
      <c r="D47" s="55"/>
      <c r="E47" s="30"/>
      <c r="F47" s="62"/>
      <c r="G47" s="63"/>
      <c r="H47" s="64"/>
      <c r="I47" s="61"/>
      <c r="J47" s="23"/>
    </row>
    <row r="48" spans="1:10" ht="20.25" customHeight="1" thickBot="1">
      <c r="A48" s="72">
        <v>6</v>
      </c>
      <c r="B48" s="71" t="s">
        <v>34</v>
      </c>
      <c r="C48" s="44"/>
      <c r="D48" s="45"/>
      <c r="E48" s="46"/>
      <c r="F48" s="46"/>
      <c r="G48" s="43">
        <f>SUM(F54)</f>
        <v>0</v>
      </c>
      <c r="H48" s="47"/>
      <c r="I48" s="48" t="e">
        <f>SUM(H54)</f>
        <v>#DIV/0!</v>
      </c>
      <c r="J48" s="23"/>
    </row>
    <row r="49" spans="1:22" ht="20.25" customHeight="1">
      <c r="A49" s="73"/>
      <c r="B49" s="50"/>
      <c r="C49" s="51"/>
      <c r="D49" s="52"/>
      <c r="E49" s="51"/>
      <c r="F49" s="51"/>
      <c r="G49" s="49"/>
      <c r="H49" s="49"/>
      <c r="I49" s="53"/>
      <c r="J49" s="23"/>
    </row>
    <row r="50" spans="1:22" ht="20.25" customHeight="1">
      <c r="A50" s="42">
        <v>6.01</v>
      </c>
      <c r="B50" s="42" t="s">
        <v>26</v>
      </c>
      <c r="C50" s="51"/>
      <c r="D50" s="55" t="s">
        <v>12</v>
      </c>
      <c r="E50" s="30"/>
      <c r="F50" s="59">
        <f t="shared" ref="F50:F51" si="7">+C50*E50</f>
        <v>0</v>
      </c>
      <c r="G50" s="57"/>
      <c r="H50" s="60" t="e">
        <f>+F50/$G$65</f>
        <v>#DIV/0!</v>
      </c>
      <c r="I50" s="53"/>
      <c r="J50" s="23"/>
    </row>
    <row r="51" spans="1:22" ht="20.25" customHeight="1">
      <c r="A51" s="75">
        <v>6.02</v>
      </c>
      <c r="B51" s="42" t="s">
        <v>25</v>
      </c>
      <c r="C51" s="51"/>
      <c r="D51" s="55" t="s">
        <v>12</v>
      </c>
      <c r="E51" s="30"/>
      <c r="F51" s="59">
        <f t="shared" si="7"/>
        <v>0</v>
      </c>
      <c r="G51" s="57"/>
      <c r="H51" s="60" t="e">
        <f>+F51/$G$65</f>
        <v>#DIV/0!</v>
      </c>
      <c r="I51" s="53"/>
      <c r="J51" s="23"/>
    </row>
    <row r="52" spans="1:22" ht="20.25" customHeight="1">
      <c r="A52" s="75">
        <v>6.03</v>
      </c>
      <c r="B52" s="42" t="s">
        <v>28</v>
      </c>
      <c r="C52" s="54"/>
      <c r="D52" s="55" t="s">
        <v>12</v>
      </c>
      <c r="E52" s="30"/>
      <c r="F52" s="59">
        <f>+C52*E52</f>
        <v>0</v>
      </c>
      <c r="G52" s="57"/>
      <c r="H52" s="60" t="e">
        <f>+F52/$G$65</f>
        <v>#DIV/0!</v>
      </c>
      <c r="I52" s="53"/>
      <c r="J52" s="23"/>
    </row>
    <row r="53" spans="1:22" ht="20.25" customHeight="1">
      <c r="A53" s="75">
        <v>6.04</v>
      </c>
      <c r="B53" s="42" t="s">
        <v>22</v>
      </c>
      <c r="C53" s="54"/>
      <c r="D53" s="55" t="s">
        <v>12</v>
      </c>
      <c r="E53" s="30"/>
      <c r="F53" s="59">
        <f>+C53*E53</f>
        <v>0</v>
      </c>
      <c r="G53" s="57"/>
      <c r="H53" s="60" t="e">
        <f>+F53/$G$65</f>
        <v>#DIV/0!</v>
      </c>
      <c r="I53" s="53"/>
      <c r="J53" s="23"/>
    </row>
    <row r="54" spans="1:22" ht="20.25" customHeight="1">
      <c r="A54" s="75">
        <v>6.05</v>
      </c>
      <c r="B54" s="42" t="s">
        <v>32</v>
      </c>
      <c r="C54" s="54"/>
      <c r="D54" s="55" t="s">
        <v>30</v>
      </c>
      <c r="E54" s="56"/>
      <c r="F54" s="59">
        <f>+C54*E54</f>
        <v>0</v>
      </c>
      <c r="G54" s="57"/>
      <c r="H54" s="60" t="e">
        <f>+F54/$G$65</f>
        <v>#DIV/0!</v>
      </c>
      <c r="I54" s="58"/>
      <c r="J54" s="23"/>
    </row>
    <row r="55" spans="1:22" ht="20.25" customHeight="1" thickBot="1">
      <c r="A55" s="42"/>
      <c r="B55" s="42"/>
      <c r="C55" s="54"/>
      <c r="D55" s="55"/>
      <c r="E55" s="56"/>
      <c r="F55" s="62"/>
      <c r="G55" s="63"/>
      <c r="H55" s="64"/>
      <c r="I55" s="58"/>
      <c r="J55" s="23"/>
    </row>
    <row r="56" spans="1:22" ht="20.25" customHeight="1" thickBot="1">
      <c r="A56" s="72">
        <v>7</v>
      </c>
      <c r="B56" s="71" t="s">
        <v>37</v>
      </c>
      <c r="C56" s="44"/>
      <c r="D56" s="45"/>
      <c r="E56" s="46"/>
      <c r="F56" s="46"/>
      <c r="G56" s="43">
        <f>SUM(F58)</f>
        <v>0</v>
      </c>
      <c r="H56" s="47"/>
      <c r="I56" s="48" t="e">
        <f>SUM(H63)</f>
        <v>#DIV/0!</v>
      </c>
      <c r="J56" s="23"/>
    </row>
    <row r="57" spans="1:22" ht="20.25" customHeight="1">
      <c r="A57" s="73"/>
      <c r="B57" s="50"/>
      <c r="C57" s="51"/>
      <c r="D57" s="52"/>
      <c r="E57" s="51"/>
      <c r="F57" s="51"/>
      <c r="G57" s="49"/>
      <c r="H57" s="49"/>
      <c r="I57" s="53"/>
      <c r="J57" s="23"/>
    </row>
    <row r="58" spans="1:22" ht="20.25" customHeight="1">
      <c r="A58" s="42">
        <v>7.01</v>
      </c>
      <c r="B58" s="42" t="s">
        <v>38</v>
      </c>
      <c r="C58" s="54"/>
      <c r="D58" s="55" t="s">
        <v>30</v>
      </c>
      <c r="E58" s="56"/>
      <c r="F58" s="59">
        <f>+C58*E58</f>
        <v>0</v>
      </c>
      <c r="G58" s="57"/>
      <c r="H58" s="60" t="e">
        <f>+F58/$G$65</f>
        <v>#DIV/0!</v>
      </c>
      <c r="I58" s="58"/>
      <c r="J58" s="23"/>
    </row>
    <row r="59" spans="1:22" ht="20.25" customHeight="1">
      <c r="A59" s="42">
        <v>7.02</v>
      </c>
      <c r="B59" s="42" t="s">
        <v>42</v>
      </c>
      <c r="C59" s="54"/>
      <c r="D59" s="55"/>
      <c r="E59" s="56"/>
      <c r="F59" s="59"/>
      <c r="G59" s="57"/>
      <c r="H59" s="60"/>
      <c r="I59" s="58"/>
      <c r="J59" s="23"/>
    </row>
    <row r="60" spans="1:22" ht="20.25" customHeight="1" thickBot="1">
      <c r="A60" s="42"/>
      <c r="B60" s="42"/>
      <c r="C60" s="54"/>
      <c r="D60" s="55"/>
      <c r="E60" s="56"/>
      <c r="F60" s="62"/>
      <c r="G60" s="63"/>
      <c r="H60" s="64"/>
      <c r="I60" s="58"/>
      <c r="J60" s="23"/>
    </row>
    <row r="61" spans="1:22" ht="20.25" customHeight="1" thickBot="1">
      <c r="A61" s="72">
        <v>8</v>
      </c>
      <c r="B61" s="71" t="s">
        <v>39</v>
      </c>
      <c r="C61" s="44"/>
      <c r="D61" s="45"/>
      <c r="E61" s="46"/>
      <c r="F61" s="46"/>
      <c r="G61" s="43">
        <f>SUM(F73:F75)</f>
        <v>0</v>
      </c>
      <c r="H61" s="47"/>
      <c r="I61" s="48">
        <f>SUM(H73:H75)</f>
        <v>0</v>
      </c>
      <c r="J61" s="23"/>
    </row>
    <row r="62" spans="1:22" ht="20.25" customHeight="1">
      <c r="A62" s="73"/>
      <c r="B62" s="50"/>
      <c r="C62" s="51"/>
      <c r="D62" s="52"/>
      <c r="E62" s="51"/>
      <c r="F62" s="51"/>
      <c r="G62" s="49"/>
      <c r="H62" s="49"/>
      <c r="I62" s="53"/>
      <c r="J62" s="23"/>
    </row>
    <row r="63" spans="1:22" ht="21">
      <c r="A63" s="42">
        <v>8.01</v>
      </c>
      <c r="B63" s="42" t="s">
        <v>40</v>
      </c>
      <c r="C63" s="54"/>
      <c r="D63" s="55" t="s">
        <v>30</v>
      </c>
      <c r="E63" s="56"/>
      <c r="F63" s="59">
        <f>+C63*E63</f>
        <v>0</v>
      </c>
      <c r="G63" s="57"/>
      <c r="H63" s="60" t="e">
        <f>+F63/$G$65</f>
        <v>#DIV/0!</v>
      </c>
      <c r="I63" s="58"/>
      <c r="J63" s="22"/>
      <c r="K63" s="2"/>
      <c r="L63" s="2"/>
      <c r="M63" s="2"/>
      <c r="N63" s="2"/>
      <c r="O63" s="2"/>
      <c r="P63" s="2"/>
      <c r="Q63" s="2"/>
      <c r="R63" s="2"/>
      <c r="S63" s="2"/>
      <c r="T63" s="2"/>
      <c r="U63" s="2"/>
      <c r="V63" s="2"/>
    </row>
    <row r="64" spans="1:22" ht="21.75" thickBot="1">
      <c r="A64" s="42"/>
      <c r="B64" s="42"/>
      <c r="C64" s="54"/>
      <c r="D64" s="55"/>
      <c r="E64" s="56"/>
      <c r="F64" s="62"/>
      <c r="G64" s="63"/>
      <c r="H64" s="64"/>
      <c r="I64" s="58"/>
      <c r="J64" s="22"/>
      <c r="K64" s="2"/>
      <c r="L64" s="2"/>
      <c r="M64" s="2"/>
      <c r="N64" s="2"/>
      <c r="O64" s="2"/>
      <c r="P64" s="2"/>
      <c r="Q64" s="2"/>
      <c r="R64" s="2"/>
      <c r="S64" s="2"/>
      <c r="T64" s="2"/>
      <c r="U64" s="2"/>
      <c r="V64" s="2"/>
    </row>
    <row r="65" spans="1:22" s="2" customFormat="1" ht="29.25" customHeight="1" thickBot="1">
      <c r="A65" s="79" t="s">
        <v>7</v>
      </c>
      <c r="B65" s="80"/>
      <c r="C65" s="24"/>
      <c r="D65" s="40"/>
      <c r="E65" s="25"/>
      <c r="F65" s="26"/>
      <c r="G65" s="27">
        <f>SUM(G19:G63)</f>
        <v>0</v>
      </c>
      <c r="H65" s="28"/>
      <c r="I65" s="27" t="e">
        <f>SUM(I19:I63)</f>
        <v>#DIV/0!</v>
      </c>
      <c r="J65" s="29"/>
      <c r="K65" s="29"/>
      <c r="L65" s="29"/>
      <c r="M65" s="29"/>
      <c r="N65" s="29"/>
      <c r="O65" s="29"/>
      <c r="P65" s="29"/>
      <c r="Q65" s="29"/>
      <c r="R65" s="29"/>
      <c r="S65" s="29"/>
      <c r="T65" s="29"/>
      <c r="U65" s="29"/>
      <c r="V65" s="29"/>
    </row>
    <row r="66" spans="1:22" ht="21" customHeight="1">
      <c r="B66" s="1"/>
    </row>
    <row r="67" spans="1:22" ht="15" customHeight="1">
      <c r="A67" s="91" t="s">
        <v>49</v>
      </c>
      <c r="B67" s="92"/>
      <c r="C67" s="92"/>
      <c r="D67" s="92"/>
      <c r="E67" s="92"/>
      <c r="F67" s="92"/>
      <c r="G67" s="92"/>
      <c r="H67" s="92"/>
      <c r="I67" s="93"/>
      <c r="J67" s="2"/>
      <c r="K67" s="2"/>
      <c r="L67" s="2"/>
      <c r="M67" s="2"/>
      <c r="N67" s="2"/>
      <c r="O67" s="2"/>
      <c r="P67" s="2"/>
      <c r="Q67" s="2"/>
      <c r="R67" s="2"/>
      <c r="S67" s="2"/>
      <c r="T67" s="2"/>
      <c r="U67" s="2"/>
      <c r="V67" s="2"/>
    </row>
    <row r="68" spans="1:22" ht="46.5" customHeight="1">
      <c r="A68" s="94"/>
      <c r="B68" s="95"/>
      <c r="C68" s="95"/>
      <c r="D68" s="95"/>
      <c r="E68" s="95"/>
      <c r="F68" s="95"/>
      <c r="G68" s="95"/>
      <c r="H68" s="95"/>
      <c r="I68" s="96"/>
    </row>
    <row r="79" spans="1:22" ht="31.5" customHeight="1"/>
    <row r="85" ht="15" customHeight="1"/>
  </sheetData>
  <mergeCells count="8">
    <mergeCell ref="C3:I3"/>
    <mergeCell ref="A3:B3"/>
    <mergeCell ref="A65:B65"/>
    <mergeCell ref="G10:I10"/>
    <mergeCell ref="G12:I12"/>
    <mergeCell ref="A14:B14"/>
    <mergeCell ref="H14:I14"/>
    <mergeCell ref="A67:I68"/>
  </mergeCells>
  <pageMargins left="0.70866141732283472" right="0.70866141732283472" top="0.74803149606299213" bottom="0.74803149606299213" header="0.31496062992125984" footer="0.31496062992125984"/>
  <pageSetup scale="45" fitToHeight="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F63C612FB92B5458AC54415E500E6AF" ma:contentTypeVersion="10" ma:contentTypeDescription="Crear nuevo documento." ma:contentTypeScope="" ma:versionID="6f362f6a9ddf4e157fe3c89451f85978">
  <xsd:schema xmlns:xsd="http://www.w3.org/2001/XMLSchema" xmlns:xs="http://www.w3.org/2001/XMLSchema" xmlns:p="http://schemas.microsoft.com/office/2006/metadata/properties" xmlns:ns2="441d482c-c0e2-4ed1-a59b-a87709ed9403" xmlns:ns3="001fa71b-4bd9-4ca5-ba02-f63b9086c2df" targetNamespace="http://schemas.microsoft.com/office/2006/metadata/properties" ma:root="true" ma:fieldsID="32123566aa35eb8a58b2a159edf59143" ns2:_="" ns3:_="">
    <xsd:import namespace="441d482c-c0e2-4ed1-a59b-a87709ed9403"/>
    <xsd:import namespace="001fa71b-4bd9-4ca5-ba02-f63b9086c2d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AutoTag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1d482c-c0e2-4ed1-a59b-a87709ed94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01fa71b-4bd9-4ca5-ba02-f63b9086c2d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6F3AFDE-4DDD-4E0E-ABAE-7444CD04562F}">
  <ds:schemaRefs>
    <ds:schemaRef ds:uri="http://schemas.microsoft.com/sharepoint/v3/contenttype/forms"/>
  </ds:schemaRefs>
</ds:datastoreItem>
</file>

<file path=customXml/itemProps2.xml><?xml version="1.0" encoding="utf-8"?>
<ds:datastoreItem xmlns:ds="http://schemas.openxmlformats.org/officeDocument/2006/customXml" ds:itemID="{BD55AFF1-7846-4D52-96AA-870EF711F1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1d482c-c0e2-4ed1-a59b-a87709ed9403"/>
    <ds:schemaRef ds:uri="001fa71b-4bd9-4ca5-ba02-f63b9086c2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D9626C-1809-48CD-91F8-F7F5E93D8DE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 Obras edilicias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Rodriguez</dc:creator>
  <cp:lastModifiedBy>Veronica Silveira</cp:lastModifiedBy>
  <cp:lastPrinted>2014-05-14T14:30:25Z</cp:lastPrinted>
  <dcterms:created xsi:type="dcterms:W3CDTF">2013-03-18T18:41:53Z</dcterms:created>
  <dcterms:modified xsi:type="dcterms:W3CDTF">2019-10-03T14:52:14Z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0x0101003F63C612FB92B5458AC54415E500E6AF</vt:lpwstr>
  </property>
</Properties>
</file>